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71\Повторно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B9" i="1" l="1"/>
  <c r="C9" i="1"/>
  <c r="D9" i="1"/>
  <c r="I9" i="1" s="1"/>
  <c r="H9" i="1"/>
  <c r="H8" i="1" l="1"/>
  <c r="H7" i="1"/>
  <c r="B8" i="1" l="1"/>
  <c r="B7" i="1"/>
  <c r="D8" i="1" l="1"/>
  <c r="I8" i="1" s="1"/>
  <c r="D7" i="1"/>
  <c r="I7" i="1" s="1"/>
  <c r="I10" i="1" l="1"/>
  <c r="C8" i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<sst xmlns="http://schemas.openxmlformats.org/spreadsheetml/2006/main" count="15" uniqueCount="15">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</sst>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45323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71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воды для кулеров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 г</v>
          </cell>
          <cell r="N14" t="str">
            <v>MIN оперативная</v>
          </cell>
          <cell r="O14" t="str">
            <v>Расчет плановой цены  (Min оперативная *ИПЦ 2024 /1,072/)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2297530002</v>
          </cell>
          <cell r="C15" t="str">
            <v>Бутыль поликарбонатовая на 19 л</v>
          </cell>
          <cell r="D15" t="str">
            <v>шт.</v>
          </cell>
          <cell r="E15">
            <v>10</v>
          </cell>
          <cell r="F15">
            <v>575.85</v>
          </cell>
          <cell r="G15">
            <v>5758.5</v>
          </cell>
          <cell r="H15" t="str">
            <v>Бутыль поликарбонатовая на 19 л</v>
          </cell>
          <cell r="I15" t="str">
            <v>ШТ</v>
          </cell>
          <cell r="J15">
            <v>575.85</v>
          </cell>
          <cell r="K15" t="str">
            <v>По цене материала</v>
          </cell>
          <cell r="P15">
            <v>575.85</v>
          </cell>
          <cell r="Q15">
            <v>5758.5</v>
          </cell>
          <cell r="R15" t="str">
            <v>ПЦ САП 2024</v>
          </cell>
          <cell r="S15" t="str">
            <v>согл</v>
          </cell>
        </row>
        <row r="16">
          <cell r="A16">
            <v>2</v>
          </cell>
          <cell r="B16">
            <v>131000007</v>
          </cell>
          <cell r="C16" t="str">
            <v>Вода д/кулера 19л</v>
          </cell>
          <cell r="D16" t="str">
            <v>шт.</v>
          </cell>
          <cell r="E16">
            <v>200</v>
          </cell>
          <cell r="F16">
            <v>192.41</v>
          </cell>
          <cell r="G16">
            <v>38482</v>
          </cell>
          <cell r="H16" t="str">
            <v>Вода д/кулера 19л</v>
          </cell>
          <cell r="I16" t="str">
            <v>ШТ</v>
          </cell>
          <cell r="J16">
            <v>261.75</v>
          </cell>
          <cell r="K16" t="str">
            <v>По цене материала</v>
          </cell>
          <cell r="M16">
            <v>179.49</v>
          </cell>
          <cell r="N16">
            <v>179.49</v>
          </cell>
          <cell r="O16">
            <v>192.41</v>
          </cell>
          <cell r="P16">
            <v>192.41</v>
          </cell>
          <cell r="Q16">
            <v>38482</v>
          </cell>
          <cell r="R16" t="str">
            <v>Мин оперативная</v>
          </cell>
          <cell r="S16" t="str">
            <v>согл</v>
          </cell>
        </row>
        <row r="17">
          <cell r="A17">
            <v>3</v>
          </cell>
          <cell r="B17">
            <v>131000014</v>
          </cell>
          <cell r="C17" t="str">
            <v>Вода негазированная 0,45л ПЭТ</v>
          </cell>
          <cell r="D17" t="str">
            <v>шт.</v>
          </cell>
          <cell r="E17">
            <v>1000</v>
          </cell>
          <cell r="F17">
            <v>42.24</v>
          </cell>
          <cell r="G17">
            <v>42240</v>
          </cell>
          <cell r="H17" t="str">
            <v>Вода негазированная 0,45л ПЭТ</v>
          </cell>
          <cell r="I17" t="str">
            <v>ШТ</v>
          </cell>
          <cell r="J17">
            <v>42.24</v>
          </cell>
          <cell r="K17" t="str">
            <v>По цене материала</v>
          </cell>
          <cell r="M17">
            <v>52.09</v>
          </cell>
          <cell r="N17">
            <v>52.09</v>
          </cell>
          <cell r="O17">
            <v>55.84</v>
          </cell>
          <cell r="P17">
            <v>42.24</v>
          </cell>
          <cell r="Q17">
            <v>42240</v>
          </cell>
          <cell r="R17" t="str">
            <v>ПЦ САП 2024</v>
          </cell>
          <cell r="S17" t="str">
            <v>согл</v>
          </cell>
        </row>
        <row r="18">
          <cell r="A18" t="str">
            <v>НМЦ лота</v>
          </cell>
          <cell r="B18" t="str">
            <v>руб без НДС</v>
          </cell>
          <cell r="G18">
            <v>86480.5</v>
          </cell>
          <cell r="Q18">
            <v>86480.5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zoomScale="80" zoomScaleNormal="80" workbookViewId="0">
      <selection activeCell="I10" sqref="I10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Бутыль поликарбонатовая на 19 л</v>
      </c>
      <c r="C7" s="2" t="str">
        <f>VLOOKUP(A7,'[1]анализ цены'!$1:$1048576,4,0)</f>
        <v>шт.</v>
      </c>
      <c r="D7" s="2">
        <f>VLOOKUP(A7,'[1]анализ цены'!$1:$1048576,5,0)</f>
        <v>10</v>
      </c>
      <c r="E7" s="8">
        <v>575.85</v>
      </c>
      <c r="F7" s="9"/>
      <c r="G7" s="9"/>
      <c r="H7" s="8">
        <f>VLOOKUP(A7,'[1]анализ цены'!$1:$1048576,16,0)</f>
        <v>575.85</v>
      </c>
      <c r="I7" s="9">
        <f>D7*H7</f>
        <v>5758.5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Вода д/кулера 19л</v>
      </c>
      <c r="C8" s="2" t="str">
        <f>VLOOKUP(A8,'[1]анализ цены'!$1:$1048576,4,0)</f>
        <v>шт.</v>
      </c>
      <c r="D8" s="2">
        <f>VLOOKUP(A8,'[1]анализ цены'!$1:$1048576,5,0)</f>
        <v>200</v>
      </c>
      <c r="E8" s="8">
        <v>261.75</v>
      </c>
      <c r="F8" s="9">
        <v>192.41</v>
      </c>
      <c r="G8" s="9"/>
      <c r="H8" s="8">
        <f>VLOOKUP(A8,'[1]анализ цены'!$1:$1048576,16,0)</f>
        <v>192.41</v>
      </c>
      <c r="I8" s="9">
        <f t="shared" ref="I8:I9" si="0">D8*H8</f>
        <v>38482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Вода негазированная 0,45л ПЭТ</v>
      </c>
      <c r="C9" s="2" t="str">
        <f>VLOOKUP(A9,'[1]анализ цены'!$1:$1048576,4,0)</f>
        <v>шт.</v>
      </c>
      <c r="D9" s="2">
        <f>VLOOKUP(A9,'[1]анализ цены'!$1:$1048576,5,0)</f>
        <v>1000</v>
      </c>
      <c r="E9" s="8">
        <v>42.24</v>
      </c>
      <c r="F9" s="9">
        <v>55.84</v>
      </c>
      <c r="G9" s="9"/>
      <c r="H9" s="8">
        <f>VLOOKUP(A9,'[1]анализ цены'!$1:$1048576,16,0)</f>
        <v>42.24</v>
      </c>
      <c r="I9" s="9">
        <f t="shared" si="0"/>
        <v>42240</v>
      </c>
    </row>
    <row r="10" spans="1:9" x14ac:dyDescent="0.25">
      <c r="A10" s="16" t="s">
        <v>11</v>
      </c>
      <c r="B10" s="17"/>
      <c r="C10" s="17"/>
      <c r="D10" s="17"/>
      <c r="E10" s="17"/>
      <c r="F10" s="17"/>
      <c r="G10" s="17"/>
      <c r="H10" s="18"/>
      <c r="I10" s="15">
        <f>SUM(I7:I9)</f>
        <v>86480.5</v>
      </c>
    </row>
    <row r="11" spans="1:9" ht="17.25" customHeight="1" x14ac:dyDescent="0.25">
      <c r="I11" s="11"/>
    </row>
    <row r="12" spans="1:9" s="6" customFormat="1" x14ac:dyDescent="0.25">
      <c r="A12" s="3"/>
      <c r="B12" s="4"/>
      <c r="C12" s="3"/>
      <c r="D12" s="3"/>
      <c r="E12" s="5"/>
    </row>
  </sheetData>
  <autoFilter ref="A4:I10"/>
  <mergeCells count="9">
    <mergeCell ref="A10:H10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1:B675">
    <cfRule type="expression" dxfId="0" priority="15">
      <formula>B11&lt;&gt;#REF!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2024-02-01T07:44:03Z</dcterms:modified>
</cp:coreProperties>
</file>